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87\RAZPIS 2018 DELOVNA OBLAČILA ZA ŠTUDENTE\RAZPISNA DOKUMENTACIJA 091-37-1 18\"/>
    </mc:Choice>
  </mc:AlternateContent>
  <bookViews>
    <workbookView xWindow="0" yWindow="0" windowWidth="28800" windowHeight="9840"/>
  </bookViews>
  <sheets>
    <sheet name="Ponudbeni predračun" sheetId="1" r:id="rId1"/>
  </sheets>
  <definedNames>
    <definedName name="Vrst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L10" i="1" s="1"/>
  <c r="I11" i="1"/>
  <c r="L11" i="1" s="1"/>
  <c r="I12" i="1"/>
  <c r="L12" i="1" s="1"/>
  <c r="I13" i="1"/>
  <c r="L13" i="1" s="1"/>
  <c r="I14" i="1"/>
  <c r="L14" i="1" s="1"/>
  <c r="I15" i="1"/>
  <c r="L15" i="1" s="1"/>
  <c r="I16" i="1"/>
  <c r="I9" i="1"/>
  <c r="L16" i="1"/>
  <c r="L9" i="1"/>
  <c r="K10" i="1"/>
  <c r="K11" i="1"/>
  <c r="K12" i="1"/>
  <c r="K13" i="1"/>
  <c r="K14" i="1"/>
  <c r="K15" i="1"/>
  <c r="K16" i="1"/>
  <c r="K9" i="1"/>
  <c r="J10" i="1"/>
  <c r="M10" i="1" s="1"/>
  <c r="G10" i="1"/>
  <c r="G11" i="1"/>
  <c r="G12" i="1"/>
  <c r="G13" i="1"/>
  <c r="G14" i="1"/>
  <c r="G15" i="1"/>
  <c r="G16" i="1"/>
  <c r="G9" i="1"/>
  <c r="K17" i="1" l="1"/>
  <c r="J11" i="1"/>
  <c r="M11" i="1" s="1"/>
  <c r="J12" i="1"/>
  <c r="M12" i="1" s="1"/>
  <c r="J16" i="1"/>
  <c r="M16" i="1" s="1"/>
  <c r="J15" i="1"/>
  <c r="M15" i="1" s="1"/>
  <c r="J14" i="1"/>
  <c r="M14" i="1" s="1"/>
  <c r="J9" i="1"/>
  <c r="M9" i="1" s="1"/>
  <c r="J13" i="1"/>
  <c r="M13" i="1" s="1"/>
  <c r="L17" i="1"/>
  <c r="M17" i="1" l="1"/>
</calcChain>
</file>

<file path=xl/sharedStrings.xml><?xml version="1.0" encoding="utf-8"?>
<sst xmlns="http://schemas.openxmlformats.org/spreadsheetml/2006/main" count="41" uniqueCount="34">
  <si>
    <t>Zap. št.</t>
  </si>
  <si>
    <t>Ponudnik:</t>
  </si>
  <si>
    <t>Enota mere</t>
  </si>
  <si>
    <t>Ocenjene količine so okvirne in za naročnika niso obvezujoče.</t>
  </si>
  <si>
    <t>Naročnik ne odgovarja za morebitne napake v postavitvi formul.</t>
  </si>
  <si>
    <t>Datum:</t>
  </si>
  <si>
    <t>Žig:</t>
  </si>
  <si>
    <t>Podpis:</t>
  </si>
  <si>
    <t>kos</t>
  </si>
  <si>
    <t>(najmanj 4 mesece od datuma za prejem ponudb)</t>
  </si>
  <si>
    <t xml:space="preserve">Veljavnost ponudbe: </t>
  </si>
  <si>
    <t>ARTIKEL</t>
  </si>
  <si>
    <t>Moške halje</t>
  </si>
  <si>
    <t>Ženske halje</t>
  </si>
  <si>
    <t>Moške hlače</t>
  </si>
  <si>
    <t>Ženske hlače</t>
  </si>
  <si>
    <t>Moška tunika</t>
  </si>
  <si>
    <t>Ženska tunika</t>
  </si>
  <si>
    <t>Majice moške</t>
  </si>
  <si>
    <t>Majice ženske</t>
  </si>
  <si>
    <t>Ocenjena količina za leto 2020</t>
  </si>
  <si>
    <t>Skupaj količina</t>
  </si>
  <si>
    <t>Cena na enoto mere brez DDV
(2 decimalni mesti)</t>
  </si>
  <si>
    <t>SKUPAJ VREDNOST</t>
  </si>
  <si>
    <t>22% DDV na enoto mere
(2 decimalni mesti)</t>
  </si>
  <si>
    <t>Cena na enoto mere z DDV
(2 decimalni mesti)</t>
  </si>
  <si>
    <t xml:space="preserve">Skupna vrednost v EUR brez DDV </t>
  </si>
  <si>
    <t>Skupaj 
vrednost DDV</t>
  </si>
  <si>
    <t xml:space="preserve">Skupna vrednost v EUR z DDV </t>
  </si>
  <si>
    <t xml:space="preserve">Nakup delovnih oblačil za študente </t>
  </si>
  <si>
    <t>Količina za leto 2019</t>
  </si>
  <si>
    <t>Ocenjena količina za leto 2021</t>
  </si>
  <si>
    <t>OBR 9</t>
  </si>
  <si>
    <t xml:space="preserve">Ponudbeni predračun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</si>
</sst>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€&quot;;[Red]\-#,##0.00\ &quot;€&quot;"/>
    <numFmt numFmtId="164" formatCode="#,##0.00\ &quot;€&quot;"/>
    <numFmt numFmtId="165" formatCode="0.0000"/>
    <numFmt numFmtId="166" formatCode="_-* #,##0.00\ [$€-1]_-;\-* #,##0.00\ [$€-1]_-;_-* &quot;-&quot;??\ [$€-1]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3" borderId="2" applyNumberFormat="0" applyFont="0" applyAlignment="0" applyProtection="0"/>
  </cellStyleXfs>
  <cellXfs count="57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8" fontId="7" fillId="3" borderId="4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8" fontId="8" fillId="0" borderId="0" xfId="0" applyNumberFormat="1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right" vertical="center"/>
    </xf>
    <xf numFmtId="8" fontId="8" fillId="0" borderId="0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3" xfId="0" applyFont="1" applyBorder="1"/>
    <xf numFmtId="0" fontId="3" fillId="0" borderId="0" xfId="0" applyFont="1" applyBorder="1"/>
    <xf numFmtId="0" fontId="3" fillId="0" borderId="1" xfId="0" applyFont="1" applyBorder="1" applyAlignment="1">
      <alignment horizontal="center" vertical="center"/>
    </xf>
    <xf numFmtId="165" fontId="0" fillId="0" borderId="0" xfId="0" applyNumberFormat="1"/>
    <xf numFmtId="165" fontId="8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/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0" xfId="0" applyFill="1"/>
    <xf numFmtId="0" fontId="7" fillId="0" borderId="0" xfId="1" applyFont="1" applyFill="1" applyBorder="1" applyAlignment="1">
      <alignment horizontal="right" vertical="center"/>
    </xf>
    <xf numFmtId="8" fontId="7" fillId="0" borderId="0" xfId="1" applyNumberFormat="1" applyFont="1" applyFill="1" applyBorder="1" applyAlignment="1">
      <alignment horizontal="right" vertical="center"/>
    </xf>
    <xf numFmtId="0" fontId="8" fillId="0" borderId="5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7" fillId="3" borderId="8" xfId="1" applyFont="1" applyBorder="1" applyAlignment="1">
      <alignment horizontal="center" vertical="center" wrapText="1"/>
    </xf>
    <xf numFmtId="0" fontId="7" fillId="3" borderId="4" xfId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166" fontId="3" fillId="3" borderId="1" xfId="1" applyNumberFormat="1" applyFont="1" applyBorder="1"/>
    <xf numFmtId="166" fontId="7" fillId="3" borderId="4" xfId="1" applyNumberFormat="1" applyFont="1" applyBorder="1" applyAlignment="1">
      <alignment horizontal="right" vertical="center"/>
    </xf>
    <xf numFmtId="164" fontId="3" fillId="0" borderId="1" xfId="0" applyNumberFormat="1" applyFont="1" applyFill="1" applyBorder="1"/>
    <xf numFmtId="166" fontId="3" fillId="0" borderId="1" xfId="1" applyNumberFormat="1" applyFont="1" applyFill="1" applyBorder="1"/>
    <xf numFmtId="0" fontId="3" fillId="0" borderId="3" xfId="0" applyFont="1" applyBorder="1" applyAlignment="1">
      <alignment horizontal="center"/>
    </xf>
    <xf numFmtId="0" fontId="7" fillId="3" borderId="8" xfId="1" applyFont="1" applyBorder="1" applyAlignment="1">
      <alignment horizontal="center" vertical="center" wrapText="1"/>
    </xf>
    <xf numFmtId="0" fontId="7" fillId="3" borderId="4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3" borderId="5" xfId="1" applyFont="1" applyBorder="1" applyAlignment="1">
      <alignment horizontal="right" vertical="center"/>
    </xf>
    <xf numFmtId="0" fontId="7" fillId="3" borderId="6" xfId="1" applyFont="1" applyBorder="1" applyAlignment="1">
      <alignment horizontal="right" vertical="center"/>
    </xf>
    <xf numFmtId="0" fontId="7" fillId="3" borderId="7" xfId="1" applyFont="1" applyBorder="1" applyAlignment="1">
      <alignment horizontal="right" vertical="center"/>
    </xf>
    <xf numFmtId="0" fontId="1" fillId="0" borderId="3" xfId="0" applyFont="1" applyBorder="1" applyAlignment="1">
      <alignment horizontal="left"/>
    </xf>
    <xf numFmtId="0" fontId="1" fillId="3" borderId="2" xfId="1" applyFont="1" applyAlignment="1">
      <alignment horizontal="center"/>
    </xf>
    <xf numFmtId="165" fontId="7" fillId="3" borderId="8" xfId="1" applyNumberFormat="1" applyFont="1" applyBorder="1" applyAlignment="1">
      <alignment horizontal="center" vertical="center" wrapText="1"/>
    </xf>
    <xf numFmtId="165" fontId="7" fillId="3" borderId="4" xfId="1" applyNumberFormat="1" applyFont="1" applyBorder="1" applyAlignment="1">
      <alignment horizontal="center" vertical="center" wrapText="1"/>
    </xf>
    <xf numFmtId="0" fontId="2" fillId="3" borderId="1" xfId="1" applyFont="1" applyBorder="1" applyAlignment="1">
      <alignment horizontal="center" vertical="center" wrapText="1"/>
    </xf>
    <xf numFmtId="0" fontId="7" fillId="3" borderId="1" xfId="1" applyFont="1" applyBorder="1" applyAlignment="1">
      <alignment vertical="center"/>
    </xf>
    <xf numFmtId="0" fontId="7" fillId="3" borderId="1" xfId="1" applyFont="1" applyBorder="1" applyAlignment="1">
      <alignment horizontal="center" vertical="center" wrapText="1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topLeftCell="A7" workbookViewId="0">
      <selection activeCell="Q18" sqref="Q18"/>
    </sheetView>
  </sheetViews>
  <sheetFormatPr defaultRowHeight="15" x14ac:dyDescent="0.25"/>
  <cols>
    <col min="1" max="1" width="10.140625" customWidth="1"/>
    <col min="2" max="2" width="12" customWidth="1"/>
    <col min="3" max="3" width="11.140625" customWidth="1"/>
    <col min="4" max="4" width="11.140625" bestFit="1" customWidth="1"/>
    <col min="5" max="7" width="11.140625" style="24" customWidth="1"/>
    <col min="8" max="8" width="13.140625" style="21" bestFit="1" customWidth="1"/>
    <col min="9" max="10" width="13.140625" style="21" customWidth="1"/>
    <col min="11" max="11" width="12.7109375" customWidth="1"/>
    <col min="12" max="12" width="13.140625" customWidth="1"/>
    <col min="13" max="13" width="14.85546875" customWidth="1"/>
  </cols>
  <sheetData>
    <row r="1" spans="1:13" x14ac:dyDescent="0.25">
      <c r="A1" s="6" t="s">
        <v>33</v>
      </c>
      <c r="M1" s="7" t="s">
        <v>32</v>
      </c>
    </row>
    <row r="3" spans="1:13" x14ac:dyDescent="0.25">
      <c r="A3" s="6" t="s">
        <v>1</v>
      </c>
      <c r="B3" s="50"/>
      <c r="C3" s="50"/>
      <c r="D3" s="8"/>
      <c r="E3" s="26"/>
      <c r="F3" s="26"/>
      <c r="G3" s="26"/>
    </row>
    <row r="4" spans="1:13" x14ac:dyDescent="0.25">
      <c r="A4" s="6"/>
      <c r="B4" s="8"/>
      <c r="C4" s="8"/>
      <c r="D4" s="8"/>
      <c r="E4" s="26"/>
      <c r="F4" s="26"/>
      <c r="G4" s="26"/>
    </row>
    <row r="5" spans="1:13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7" spans="1:13" ht="38.25" customHeight="1" x14ac:dyDescent="0.25">
      <c r="A7" s="54" t="s">
        <v>0</v>
      </c>
      <c r="B7" s="55" t="s">
        <v>11</v>
      </c>
      <c r="C7" s="56" t="s">
        <v>2</v>
      </c>
      <c r="D7" s="43" t="s">
        <v>30</v>
      </c>
      <c r="E7" s="34" t="s">
        <v>20</v>
      </c>
      <c r="F7" s="34" t="s">
        <v>31</v>
      </c>
      <c r="G7" s="34" t="s">
        <v>21</v>
      </c>
      <c r="H7" s="52" t="s">
        <v>22</v>
      </c>
      <c r="I7" s="52" t="s">
        <v>24</v>
      </c>
      <c r="J7" s="52" t="s">
        <v>25</v>
      </c>
      <c r="K7" s="43" t="s">
        <v>26</v>
      </c>
      <c r="L7" s="43" t="s">
        <v>27</v>
      </c>
      <c r="M7" s="43" t="s">
        <v>28</v>
      </c>
    </row>
    <row r="8" spans="1:13" x14ac:dyDescent="0.25">
      <c r="A8" s="54"/>
      <c r="B8" s="55"/>
      <c r="C8" s="56"/>
      <c r="D8" s="44"/>
      <c r="E8" s="35"/>
      <c r="F8" s="35"/>
      <c r="G8" s="35"/>
      <c r="H8" s="53"/>
      <c r="I8" s="53"/>
      <c r="J8" s="53"/>
      <c r="K8" s="44"/>
      <c r="L8" s="44"/>
      <c r="M8" s="44"/>
    </row>
    <row r="9" spans="1:13" x14ac:dyDescent="0.25">
      <c r="A9" s="20">
        <v>1</v>
      </c>
      <c r="B9" s="1" t="s">
        <v>12</v>
      </c>
      <c r="C9" s="9" t="s">
        <v>8</v>
      </c>
      <c r="D9" s="37">
        <v>500</v>
      </c>
      <c r="E9" s="37">
        <v>200</v>
      </c>
      <c r="F9" s="37">
        <v>200</v>
      </c>
      <c r="G9" s="37">
        <f>(D9+E9+F9)</f>
        <v>900</v>
      </c>
      <c r="H9" s="38"/>
      <c r="I9" s="38">
        <f>H9*22%</f>
        <v>0</v>
      </c>
      <c r="J9" s="38">
        <f>(H9+I9)</f>
        <v>0</v>
      </c>
      <c r="K9" s="40">
        <f>G9*H9</f>
        <v>0</v>
      </c>
      <c r="L9" s="41">
        <f>G9*I9</f>
        <v>0</v>
      </c>
      <c r="M9" s="40">
        <f>G9*J9</f>
        <v>0</v>
      </c>
    </row>
    <row r="10" spans="1:13" x14ac:dyDescent="0.25">
      <c r="A10" s="20">
        <v>2</v>
      </c>
      <c r="B10" s="1" t="s">
        <v>13</v>
      </c>
      <c r="C10" s="9" t="s">
        <v>8</v>
      </c>
      <c r="D10" s="37">
        <v>1500</v>
      </c>
      <c r="E10" s="37">
        <v>500</v>
      </c>
      <c r="F10" s="37">
        <v>500</v>
      </c>
      <c r="G10" s="37">
        <f t="shared" ref="G10:G16" si="0">(D10+E10+F10)</f>
        <v>2500</v>
      </c>
      <c r="H10" s="38"/>
      <c r="I10" s="38">
        <f t="shared" ref="I10:I16" si="1">H10*22%</f>
        <v>0</v>
      </c>
      <c r="J10" s="38">
        <f t="shared" ref="J10:J16" si="2">(H10+I10)</f>
        <v>0</v>
      </c>
      <c r="K10" s="40">
        <f t="shared" ref="K10:K16" si="3">G10*H10</f>
        <v>0</v>
      </c>
      <c r="L10" s="41">
        <f t="shared" ref="L10:L16" si="4">G10*I10</f>
        <v>0</v>
      </c>
      <c r="M10" s="40">
        <f t="shared" ref="M10:M16" si="5">G10*J10</f>
        <v>0</v>
      </c>
    </row>
    <row r="11" spans="1:13" x14ac:dyDescent="0.25">
      <c r="A11" s="28">
        <v>3</v>
      </c>
      <c r="B11" s="1" t="s">
        <v>14</v>
      </c>
      <c r="C11" s="9" t="s">
        <v>8</v>
      </c>
      <c r="D11" s="37">
        <v>400</v>
      </c>
      <c r="E11" s="37">
        <v>200</v>
      </c>
      <c r="F11" s="37">
        <v>200</v>
      </c>
      <c r="G11" s="37">
        <f t="shared" si="0"/>
        <v>800</v>
      </c>
      <c r="H11" s="38"/>
      <c r="I11" s="38">
        <f t="shared" si="1"/>
        <v>0</v>
      </c>
      <c r="J11" s="38">
        <f t="shared" si="2"/>
        <v>0</v>
      </c>
      <c r="K11" s="40">
        <f t="shared" si="3"/>
        <v>0</v>
      </c>
      <c r="L11" s="41">
        <f t="shared" si="4"/>
        <v>0</v>
      </c>
      <c r="M11" s="40">
        <f t="shared" si="5"/>
        <v>0</v>
      </c>
    </row>
    <row r="12" spans="1:13" s="24" customFormat="1" x14ac:dyDescent="0.25">
      <c r="A12" s="28">
        <v>4</v>
      </c>
      <c r="B12" s="25" t="s">
        <v>15</v>
      </c>
      <c r="C12" s="9" t="s">
        <v>8</v>
      </c>
      <c r="D12" s="37">
        <v>1200</v>
      </c>
      <c r="E12" s="37">
        <v>500</v>
      </c>
      <c r="F12" s="37">
        <v>500</v>
      </c>
      <c r="G12" s="37">
        <f t="shared" si="0"/>
        <v>2200</v>
      </c>
      <c r="H12" s="38"/>
      <c r="I12" s="38">
        <f t="shared" si="1"/>
        <v>0</v>
      </c>
      <c r="J12" s="38">
        <f t="shared" si="2"/>
        <v>0</v>
      </c>
      <c r="K12" s="40">
        <f t="shared" si="3"/>
        <v>0</v>
      </c>
      <c r="L12" s="41">
        <f t="shared" si="4"/>
        <v>0</v>
      </c>
      <c r="M12" s="40">
        <f t="shared" si="5"/>
        <v>0</v>
      </c>
    </row>
    <row r="13" spans="1:13" s="24" customFormat="1" x14ac:dyDescent="0.25">
      <c r="A13" s="28">
        <v>5</v>
      </c>
      <c r="B13" s="25" t="s">
        <v>16</v>
      </c>
      <c r="C13" s="9" t="s">
        <v>8</v>
      </c>
      <c r="D13" s="37">
        <v>400</v>
      </c>
      <c r="E13" s="37">
        <v>200</v>
      </c>
      <c r="F13" s="37">
        <v>200</v>
      </c>
      <c r="G13" s="37">
        <f t="shared" si="0"/>
        <v>800</v>
      </c>
      <c r="H13" s="38"/>
      <c r="I13" s="38">
        <f t="shared" si="1"/>
        <v>0</v>
      </c>
      <c r="J13" s="38">
        <f t="shared" si="2"/>
        <v>0</v>
      </c>
      <c r="K13" s="40">
        <f t="shared" si="3"/>
        <v>0</v>
      </c>
      <c r="L13" s="41">
        <f t="shared" si="4"/>
        <v>0</v>
      </c>
      <c r="M13" s="40">
        <f t="shared" si="5"/>
        <v>0</v>
      </c>
    </row>
    <row r="14" spans="1:13" s="24" customFormat="1" x14ac:dyDescent="0.25">
      <c r="A14" s="28">
        <v>6</v>
      </c>
      <c r="B14" s="36" t="s">
        <v>17</v>
      </c>
      <c r="C14" s="9" t="s">
        <v>8</v>
      </c>
      <c r="D14" s="37">
        <v>1200</v>
      </c>
      <c r="E14" s="37">
        <v>200</v>
      </c>
      <c r="F14" s="37">
        <v>200</v>
      </c>
      <c r="G14" s="37">
        <f t="shared" si="0"/>
        <v>1600</v>
      </c>
      <c r="H14" s="38"/>
      <c r="I14" s="38">
        <f t="shared" si="1"/>
        <v>0</v>
      </c>
      <c r="J14" s="38">
        <f t="shared" si="2"/>
        <v>0</v>
      </c>
      <c r="K14" s="40">
        <f t="shared" si="3"/>
        <v>0</v>
      </c>
      <c r="L14" s="41">
        <f t="shared" si="4"/>
        <v>0</v>
      </c>
      <c r="M14" s="40">
        <f t="shared" si="5"/>
        <v>0</v>
      </c>
    </row>
    <row r="15" spans="1:13" s="24" customFormat="1" x14ac:dyDescent="0.25">
      <c r="A15" s="28">
        <v>7</v>
      </c>
      <c r="B15" s="36" t="s">
        <v>18</v>
      </c>
      <c r="C15" s="9" t="s">
        <v>8</v>
      </c>
      <c r="D15" s="37">
        <v>1500</v>
      </c>
      <c r="E15" s="37">
        <v>750</v>
      </c>
      <c r="F15" s="37">
        <v>750</v>
      </c>
      <c r="G15" s="37">
        <f t="shared" si="0"/>
        <v>3000</v>
      </c>
      <c r="H15" s="38"/>
      <c r="I15" s="38">
        <f t="shared" si="1"/>
        <v>0</v>
      </c>
      <c r="J15" s="38">
        <f t="shared" si="2"/>
        <v>0</v>
      </c>
      <c r="K15" s="40">
        <f t="shared" si="3"/>
        <v>0</v>
      </c>
      <c r="L15" s="41">
        <f t="shared" si="4"/>
        <v>0</v>
      </c>
      <c r="M15" s="40">
        <f t="shared" si="5"/>
        <v>0</v>
      </c>
    </row>
    <row r="16" spans="1:13" s="24" customFormat="1" x14ac:dyDescent="0.25">
      <c r="A16" s="28">
        <v>8</v>
      </c>
      <c r="B16" s="36" t="s">
        <v>19</v>
      </c>
      <c r="C16" s="9" t="s">
        <v>8</v>
      </c>
      <c r="D16" s="37">
        <v>500</v>
      </c>
      <c r="E16" s="37">
        <v>200</v>
      </c>
      <c r="F16" s="37">
        <v>200</v>
      </c>
      <c r="G16" s="37">
        <f t="shared" si="0"/>
        <v>900</v>
      </c>
      <c r="H16" s="38"/>
      <c r="I16" s="38">
        <f t="shared" si="1"/>
        <v>0</v>
      </c>
      <c r="J16" s="38">
        <f t="shared" si="2"/>
        <v>0</v>
      </c>
      <c r="K16" s="40">
        <f t="shared" si="3"/>
        <v>0</v>
      </c>
      <c r="L16" s="41">
        <f t="shared" si="4"/>
        <v>0</v>
      </c>
      <c r="M16" s="40">
        <f t="shared" si="5"/>
        <v>0</v>
      </c>
    </row>
    <row r="17" spans="1:14" x14ac:dyDescent="0.25">
      <c r="A17" s="47" t="s">
        <v>23</v>
      </c>
      <c r="B17" s="48"/>
      <c r="C17" s="48"/>
      <c r="D17" s="48"/>
      <c r="E17" s="48"/>
      <c r="F17" s="48"/>
      <c r="G17" s="48"/>
      <c r="H17" s="48"/>
      <c r="I17" s="48"/>
      <c r="J17" s="49"/>
      <c r="K17" s="10">
        <f>SUM(K9:K16)</f>
        <v>0</v>
      </c>
      <c r="L17" s="39">
        <f>SUM(L9:L16)</f>
        <v>0</v>
      </c>
      <c r="M17" s="10">
        <f>SUM(M9:M16)</f>
        <v>0</v>
      </c>
    </row>
    <row r="18" spans="1:14" s="29" customForma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1"/>
      <c r="L18" s="30"/>
      <c r="M18" s="31"/>
    </row>
    <row r="19" spans="1:14" s="29" customFormat="1" x14ac:dyDescent="0.25">
      <c r="A19" s="32" t="s">
        <v>10</v>
      </c>
      <c r="B19" s="33"/>
      <c r="C19" s="30"/>
      <c r="D19" s="30"/>
      <c r="E19" s="30"/>
      <c r="F19" s="30"/>
      <c r="G19" s="30"/>
      <c r="H19" s="30"/>
      <c r="I19" s="30"/>
      <c r="J19" s="30"/>
      <c r="K19" s="31"/>
      <c r="L19" s="30"/>
      <c r="M19" s="31"/>
    </row>
    <row r="20" spans="1:14" s="27" customFormat="1" ht="12.75" x14ac:dyDescent="0.2">
      <c r="A20" s="19" t="s">
        <v>9</v>
      </c>
      <c r="B20" s="3"/>
      <c r="C20" s="4"/>
      <c r="D20" s="5"/>
      <c r="E20" s="5"/>
      <c r="F20" s="5"/>
      <c r="G20" s="5"/>
      <c r="H20" s="23"/>
      <c r="I20" s="23"/>
      <c r="J20" s="23"/>
    </row>
    <row r="21" spans="1:14" s="27" customFormat="1" ht="12.75" x14ac:dyDescent="0.2">
      <c r="A21" s="19"/>
      <c r="B21" s="3"/>
      <c r="C21" s="4"/>
      <c r="D21" s="5"/>
      <c r="E21" s="5"/>
      <c r="F21" s="5"/>
      <c r="G21" s="5"/>
      <c r="H21" s="23"/>
      <c r="I21" s="23"/>
      <c r="J21" s="23"/>
    </row>
    <row r="23" spans="1:14" x14ac:dyDescent="0.25">
      <c r="A23" s="45" t="s">
        <v>3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"/>
    </row>
    <row r="24" spans="1:14" x14ac:dyDescent="0.25">
      <c r="A24" s="11"/>
      <c r="B24" s="12"/>
      <c r="C24" s="13"/>
      <c r="D24" s="13"/>
      <c r="E24" s="13"/>
      <c r="F24" s="13"/>
      <c r="G24" s="13"/>
      <c r="H24" s="22"/>
      <c r="I24" s="22"/>
      <c r="J24" s="22"/>
      <c r="K24" s="14"/>
      <c r="L24" s="15"/>
      <c r="M24" s="16"/>
      <c r="N24" s="2"/>
    </row>
    <row r="25" spans="1:14" x14ac:dyDescent="0.25">
      <c r="A25" s="46" t="s">
        <v>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7" spans="1:14" s="17" customFormat="1" ht="12.75" x14ac:dyDescent="0.2">
      <c r="A27" s="17" t="s">
        <v>5</v>
      </c>
      <c r="B27" s="18"/>
      <c r="D27" s="17" t="s">
        <v>6</v>
      </c>
      <c r="E27" s="27"/>
      <c r="F27" s="27"/>
      <c r="G27" s="27"/>
      <c r="H27" s="23" t="s">
        <v>7</v>
      </c>
      <c r="I27" s="23"/>
      <c r="J27" s="23"/>
      <c r="K27" s="42"/>
      <c r="L27" s="42"/>
    </row>
  </sheetData>
  <mergeCells count="16">
    <mergeCell ref="B3:C3"/>
    <mergeCell ref="A5:M5"/>
    <mergeCell ref="H7:H8"/>
    <mergeCell ref="A7:A8"/>
    <mergeCell ref="B7:B8"/>
    <mergeCell ref="C7:C8"/>
    <mergeCell ref="D7:D8"/>
    <mergeCell ref="I7:I8"/>
    <mergeCell ref="J7:J8"/>
    <mergeCell ref="K27:L27"/>
    <mergeCell ref="K7:K8"/>
    <mergeCell ref="L7:L8"/>
    <mergeCell ref="M7:M8"/>
    <mergeCell ref="A23:M23"/>
    <mergeCell ref="A25:M25"/>
    <mergeCell ref="A17:J17"/>
  </mergeCells>
  <pageMargins left="0.25" right="0.25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Kaplan Novak, Ana</dc:creator>
  <cp:lastModifiedBy>Andreja Žagar</cp:lastModifiedBy>
  <cp:lastPrinted>2018-05-15T07:02:18Z</cp:lastPrinted>
  <dcterms:created xsi:type="dcterms:W3CDTF">2018-01-16T11:41:11Z</dcterms:created>
  <dcterms:modified xsi:type="dcterms:W3CDTF">2018-12-28T07:08:35Z</dcterms:modified>
</cp:coreProperties>
</file>